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еконструкция ТНС №1 - Расчет о" sheetId="1" r:id="rId1"/>
  </sheets>
  <definedNames>
    <definedName name="_xlnm.Print_Titles" localSheetId="0">'Реконструкция ТНС №1 - Расчет о'!$8:$8</definedName>
  </definedNames>
  <calcPr calcId="145621"/>
</workbook>
</file>

<file path=xl/calcChain.xml><?xml version="1.0" encoding="utf-8"?>
<calcChain xmlns="http://schemas.openxmlformats.org/spreadsheetml/2006/main">
  <c r="A52" i="1" l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<sst xmlns="http://schemas.openxmlformats.org/spreadsheetml/2006/main" count="186" uniqueCount="105">
  <si>
    <t>РАСЧЕТ ПОТРЕБНОСТИ В МАТЕРИАЛАХ</t>
  </si>
  <si>
    <t>Стройка</t>
  </si>
  <si>
    <t>НТ МУП Горэнерго-НТ</t>
  </si>
  <si>
    <t>Объект</t>
  </si>
  <si>
    <t/>
  </si>
  <si>
    <t>Смета № 28.09.23</t>
  </si>
  <si>
    <t>Реконструкция ТНС №1. Архитектурно-строительные решения.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</si>
  <si>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</si>
  <si>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</si>
  <si>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</si>
  <si>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</si>
  <si>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</si>
  <si>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</si>
  <si>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</si>
  <si>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101-0044</t>
  </si>
  <si>
    <t>Листы асбестоцементные плоские с гладкой поверхностью: прессованные толщиной 10 мм</t>
  </si>
  <si>
    <t>м2</t>
  </si>
  <si>
    <t xml:space="preserve">1 </t>
  </si>
  <si>
    <t>101-0078</t>
  </si>
  <si>
    <t>Битумы нефтяные строительные кровельные марки: БНК-45/190, БНК-45/180</t>
  </si>
  <si>
    <t>т</t>
  </si>
  <si>
    <t>101-0195</t>
  </si>
  <si>
    <t>Гвозди толевые круглые: 3,0х40 мм</t>
  </si>
  <si>
    <t>101-0237</t>
  </si>
  <si>
    <t>Гудрон (полугудрон)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</si>
  <si>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</si>
  <si>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</si>
  <si>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</si>
  <si>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</si>
  <si>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101-0628</t>
  </si>
  <si>
    <t>Олифа комбинированная, марки: К-3</t>
  </si>
  <si>
    <t>101-0795</t>
  </si>
  <si>
    <t>Проволока канатная оцинкованная, диаметром: 3 мм</t>
  </si>
  <si>
    <t>101-0797</t>
  </si>
  <si>
    <t>Проволока горячекатаная в мотках, диаметром 6,3-6,5 мм</t>
  </si>
  <si>
    <t>101-0856</t>
  </si>
  <si>
    <t>Рубероид кровельный с пылевидной посыпкой марки РКП-350б</t>
  </si>
  <si>
    <t>101-1292</t>
  </si>
  <si>
    <t>Уайт-спирит</t>
  </si>
  <si>
    <t>101-1513</t>
  </si>
  <si>
    <t>Электроды диаметром: 4 мм Э42</t>
  </si>
  <si>
    <t>101-1668</t>
  </si>
  <si>
    <t>Рогожа</t>
  </si>
  <si>
    <t>101-1757</t>
  </si>
  <si>
    <t>Ветошь</t>
  </si>
  <si>
    <t>кг</t>
  </si>
  <si>
    <t>101-1805</t>
  </si>
  <si>
    <t>Гвозди строительные</t>
  </si>
  <si>
    <t>101-1875</t>
  </si>
  <si>
    <t>Сталь листовая оцинкованная толщиной листа: 0,7 мм</t>
  </si>
  <si>
    <t>101-2278</t>
  </si>
  <si>
    <t>Пропан-бутан, смесь техническая</t>
  </si>
  <si>
    <t>101-2594</t>
  </si>
  <si>
    <t>Детали деревянные лесов из пиломатериалов хвойных пород</t>
  </si>
  <si>
    <t>м3</t>
  </si>
  <si>
    <t>101-2595</t>
  </si>
  <si>
    <t>Детали стальных трубчатых лесов, укомплектованные пробками, крючками и хомутами, окрашенные</t>
  </si>
  <si>
    <t>102-0061</t>
  </si>
  <si>
    <t>Доски обрезные хвойных пород длиной: 4-6,5 м, шириной 75-150 мм, толщиной 44 мм и более, III сорта</t>
  </si>
  <si>
    <t>104-0316</t>
  </si>
  <si>
    <t>Ткань стеклянная изоляционная И-200, толщиной 0,2 мм</t>
  </si>
  <si>
    <t>113-0196</t>
  </si>
  <si>
    <t>Шпатлевка ХВ-005 серая</t>
  </si>
  <si>
    <t>203-0512</t>
  </si>
  <si>
    <t>Щиты: из досок толщиной 40 мм</t>
  </si>
  <si>
    <t>203-0514</t>
  </si>
  <si>
    <t>Щиты: настила</t>
  </si>
  <si>
    <t>401-0066</t>
  </si>
  <si>
    <t>Бетон тяжелый, крупность заполнителя: 20 мм, класс В15 (М200)</t>
  </si>
  <si>
    <t>402-0004</t>
  </si>
  <si>
    <t>Раствор готовый кладочный цементный марки: 100</t>
  </si>
  <si>
    <t>402-0083</t>
  </si>
  <si>
    <t>Раствор готовый отделочный тяжелый,: цементно-известковый 1:1:6</t>
  </si>
  <si>
    <t>405-0253</t>
  </si>
  <si>
    <t>Известь строительная: негашеная комовая, сорт I</t>
  </si>
  <si>
    <t>408-0015</t>
  </si>
  <si>
    <t>Щебень из природного камня для строительных работ марка: 800, фракция 20-40 мм</t>
  </si>
  <si>
    <t>408-0141</t>
  </si>
  <si>
    <t>Песок природный для строительных: растворов средний</t>
  </si>
  <si>
    <t>409-0639</t>
  </si>
  <si>
    <t>Пемза шлаковая (щебень пористый из металлургического шлака), марка 600, фракция 5-10 мм</t>
  </si>
  <si>
    <t>411-0001</t>
  </si>
  <si>
    <t>Вода</t>
  </si>
  <si>
    <t>ТССЦ-101-0460</t>
  </si>
  <si>
    <t>Краски масляные и алкидные цветные, готовые к применению для наружных работ МА-15: бежевая</t>
  </si>
  <si>
    <t>ТССЦ-101-3337</t>
  </si>
  <si>
    <t>Бикрост: ОКП, СКП, ЭКП</t>
  </si>
  <si>
    <t>ТССЦ-101-4702</t>
  </si>
  <si>
    <t>Техноэласт: ЭПП</t>
  </si>
  <si>
    <t>ТССЦ-101-4703</t>
  </si>
  <si>
    <t>Техноэласт: ЭКП</t>
  </si>
  <si>
    <t>ТССЦ-101-5394</t>
  </si>
  <si>
    <t>Краска ХВ-161 перхлорвиниловая (серая)</t>
  </si>
  <si>
    <t>ТССЦ-101-6512</t>
  </si>
  <si>
    <t>Грунтовка: акриловая упрочняющая стабилизирующая глубокого проникновения "БИРСС Грунт М"</t>
  </si>
  <si>
    <t>ТССЦ-101-7186</t>
  </si>
  <si>
    <t>Пленка влаговетроизоляционная, марка "Ондутис"</t>
  </si>
  <si>
    <t>ТССЦ-104-0727</t>
  </si>
  <si>
    <t>Плиты минераловатные на синтетическом связующем Техно (ТУ 5762-043-17925162-2006), марки: ТЕХНОРУФ 50</t>
  </si>
  <si>
    <t>ТССЦ-113-2231</t>
  </si>
  <si>
    <t>Праймер битумно-полимерный ТЕХНОНИКОЛЬ №03</t>
  </si>
  <si>
    <t>л</t>
  </si>
  <si>
    <t>ТССЦ-204-0069</t>
  </si>
  <si>
    <t>Арматурные сетки сварные</t>
  </si>
  <si>
    <t>Реконструкция системы теплоснабжения
Дзержинского района города Нижнего Тагила. Реконструкция ТНС №1, расположенная по адресу: г. Нижний Тагил, ул. Энтузиастов, д. 1б. Архитектурно-строительные решения.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</si>
</sst>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"/>
    <numFmt numFmtId="167" formatCode="0.0000000"/>
    <numFmt numFmtId="168" formatCode="0.0000"/>
    <numFmt numFmtId="169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tabSelected="1" workbookViewId="0">
      <selection activeCell="L8" sqref="L8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2" t="s">
        <v>2</v>
      </c>
      <c r="D3" s="22"/>
      <c r="E3" s="22"/>
      <c r="Q3" s="6" t="s">
        <v>2</v>
      </c>
    </row>
    <row r="4" spans="1:21" customFormat="1" ht="15" x14ac:dyDescent="0.25">
      <c r="B4" s="5" t="s">
        <v>3</v>
      </c>
      <c r="C4" s="22"/>
      <c r="D4" s="22"/>
      <c r="E4" s="22"/>
      <c r="R4" s="6" t="s">
        <v>4</v>
      </c>
    </row>
    <row r="5" spans="1:21" customFormat="1" ht="48" customHeight="1" x14ac:dyDescent="0.25">
      <c r="B5" s="5" t="s">
        <v>5</v>
      </c>
      <c r="C5" s="22" t="s">
        <v>104</v>
      </c>
      <c r="D5" s="22"/>
      <c r="E5" s="22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3" t="s">
        <v>12</v>
      </c>
      <c r="B9" s="24"/>
      <c r="C9" s="24"/>
      <c r="D9" s="24"/>
      <c r="E9" s="25"/>
      <c r="T9" s="10" t="s">
        <v>12</v>
      </c>
    </row>
    <row r="10" spans="1:21" customFormat="1" ht="15" x14ac:dyDescent="0.25">
      <c r="A10" s="23" t="s">
        <v>13</v>
      </c>
      <c r="B10" s="24"/>
      <c r="C10" s="24"/>
      <c r="D10" s="24"/>
      <c r="E10" s="25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440.64</v>
      </c>
      <c r="G11" s="1" t="s">
        <v>17</v>
      </c>
      <c r="T11" s="10"/>
      <c r="U11" s="10"/>
    </row>
    <row r="12" spans="1:21" customFormat="1" ht="22.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20</v>
      </c>
      <c r="E12" s="16">
        <v>5.3999999999999999E-2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21</v>
      </c>
      <c r="C13" s="13" t="s">
        <v>22</v>
      </c>
      <c r="D13" s="14" t="s">
        <v>20</v>
      </c>
      <c r="E13" s="17">
        <v>2.016E-3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23</v>
      </c>
      <c r="C14" s="13" t="s">
        <v>24</v>
      </c>
      <c r="D14" s="14" t="s">
        <v>20</v>
      </c>
      <c r="E14" s="18">
        <v>0.59616000000000002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25</v>
      </c>
      <c r="C15" s="13" t="s">
        <v>26</v>
      </c>
      <c r="D15" s="14" t="s">
        <v>20</v>
      </c>
      <c r="E15" s="18">
        <v>0.12528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27</v>
      </c>
      <c r="C16" s="13" t="s">
        <v>28</v>
      </c>
      <c r="D16" s="14" t="s">
        <v>20</v>
      </c>
      <c r="E16" s="19">
        <v>1.1258309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29</v>
      </c>
      <c r="C17" s="13" t="s">
        <v>30</v>
      </c>
      <c r="D17" s="14" t="s">
        <v>20</v>
      </c>
      <c r="E17" s="18">
        <v>3.0400000000000002E-3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31</v>
      </c>
      <c r="C18" s="13" t="s">
        <v>32</v>
      </c>
      <c r="D18" s="14" t="s">
        <v>20</v>
      </c>
      <c r="E18" s="17">
        <v>6.0480000000000004E-3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33</v>
      </c>
      <c r="C19" s="13" t="s">
        <v>34</v>
      </c>
      <c r="D19" s="14" t="s">
        <v>20</v>
      </c>
      <c r="E19" s="17">
        <v>1.0709999999999999E-3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35</v>
      </c>
      <c r="C20" s="13" t="s">
        <v>36</v>
      </c>
      <c r="D20" s="14" t="s">
        <v>16</v>
      </c>
      <c r="E20" s="16">
        <v>9.5039999999999996</v>
      </c>
      <c r="G20" s="1" t="s">
        <v>17</v>
      </c>
      <c r="T20" s="10"/>
      <c r="U20" s="10"/>
    </row>
    <row r="21" spans="1:21" customFormat="1" ht="15" x14ac:dyDescent="0.25">
      <c r="A21" s="11">
        <f>IF(G21&lt;&gt;"",COUNTA(G$1:G21),"")</f>
        <v>11</v>
      </c>
      <c r="B21" s="12" t="s">
        <v>37</v>
      </c>
      <c r="C21" s="13" t="s">
        <v>38</v>
      </c>
      <c r="D21" s="14" t="s">
        <v>20</v>
      </c>
      <c r="E21" s="16">
        <v>3.3000000000000002E-2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12</v>
      </c>
      <c r="B22" s="12" t="s">
        <v>39</v>
      </c>
      <c r="C22" s="13" t="s">
        <v>40</v>
      </c>
      <c r="D22" s="14" t="s">
        <v>20</v>
      </c>
      <c r="E22" s="17">
        <v>5.2499999999999997E-4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13</v>
      </c>
      <c r="B23" s="12" t="s">
        <v>41</v>
      </c>
      <c r="C23" s="13" t="s">
        <v>42</v>
      </c>
      <c r="D23" s="14" t="s">
        <v>16</v>
      </c>
      <c r="E23" s="15">
        <v>3.15</v>
      </c>
      <c r="G23" s="1" t="s">
        <v>17</v>
      </c>
      <c r="T23" s="10"/>
      <c r="U23" s="10"/>
    </row>
    <row r="24" spans="1:21" customFormat="1" ht="15" x14ac:dyDescent="0.25">
      <c r="A24" s="11">
        <f>IF(G24&lt;&gt;"",COUNTA(G$1:G24),"")</f>
        <v>14</v>
      </c>
      <c r="B24" s="12" t="s">
        <v>43</v>
      </c>
      <c r="C24" s="13" t="s">
        <v>44</v>
      </c>
      <c r="D24" s="14" t="s">
        <v>45</v>
      </c>
      <c r="E24" s="16">
        <v>7.5999999999999998E-2</v>
      </c>
      <c r="G24" s="1" t="s">
        <v>17</v>
      </c>
      <c r="T24" s="10"/>
      <c r="U24" s="10"/>
    </row>
    <row r="25" spans="1:21" customFormat="1" ht="15" x14ac:dyDescent="0.25">
      <c r="A25" s="11">
        <f>IF(G25&lt;&gt;"",COUNTA(G$1:G25),"")</f>
        <v>15</v>
      </c>
      <c r="B25" s="12" t="s">
        <v>46</v>
      </c>
      <c r="C25" s="13" t="s">
        <v>47</v>
      </c>
      <c r="D25" s="14" t="s">
        <v>20</v>
      </c>
      <c r="E25" s="18">
        <v>2.1000000000000001E-4</v>
      </c>
      <c r="G25" s="1" t="s">
        <v>17</v>
      </c>
      <c r="T25" s="10"/>
      <c r="U25" s="10"/>
    </row>
    <row r="26" spans="1:21" customFormat="1" ht="15" x14ac:dyDescent="0.25">
      <c r="A26" s="11">
        <f>IF(G26&lt;&gt;"",COUNTA(G$1:G26),"")</f>
        <v>16</v>
      </c>
      <c r="B26" s="12" t="s">
        <v>48</v>
      </c>
      <c r="C26" s="13" t="s">
        <v>49</v>
      </c>
      <c r="D26" s="14" t="s">
        <v>20</v>
      </c>
      <c r="E26" s="17">
        <v>0.45201599999999997</v>
      </c>
      <c r="G26" s="1" t="s">
        <v>17</v>
      </c>
      <c r="T26" s="10"/>
      <c r="U26" s="10"/>
    </row>
    <row r="27" spans="1:21" customFormat="1" ht="15" x14ac:dyDescent="0.25">
      <c r="A27" s="11">
        <f>IF(G27&lt;&gt;"",COUNTA(G$1:G27),"")</f>
        <v>17</v>
      </c>
      <c r="B27" s="12" t="s">
        <v>50</v>
      </c>
      <c r="C27" s="13" t="s">
        <v>51</v>
      </c>
      <c r="D27" s="14" t="s">
        <v>45</v>
      </c>
      <c r="E27" s="20">
        <v>78.316199999999995</v>
      </c>
      <c r="G27" s="1" t="s">
        <v>17</v>
      </c>
      <c r="T27" s="10"/>
      <c r="U27" s="10"/>
    </row>
    <row r="28" spans="1:21" customFormat="1" ht="15" x14ac:dyDescent="0.25">
      <c r="A28" s="11">
        <f>IF(G28&lt;&gt;"",COUNTA(G$1:G28),"")</f>
        <v>18</v>
      </c>
      <c r="B28" s="12" t="s">
        <v>52</v>
      </c>
      <c r="C28" s="13" t="s">
        <v>53</v>
      </c>
      <c r="D28" s="14" t="s">
        <v>54</v>
      </c>
      <c r="E28" s="17">
        <v>2.1384E-2</v>
      </c>
      <c r="G28" s="1" t="s">
        <v>17</v>
      </c>
      <c r="T28" s="10"/>
      <c r="U28" s="10"/>
    </row>
    <row r="29" spans="1:21" customFormat="1" ht="22.5" x14ac:dyDescent="0.25">
      <c r="A29" s="11">
        <f>IF(G29&lt;&gt;"",COUNTA(G$1:G29),"")</f>
        <v>19</v>
      </c>
      <c r="B29" s="12" t="s">
        <v>55</v>
      </c>
      <c r="C29" s="13" t="s">
        <v>56</v>
      </c>
      <c r="D29" s="14" t="s">
        <v>20</v>
      </c>
      <c r="E29" s="18">
        <v>8.3159999999999998E-2</v>
      </c>
      <c r="G29" s="1" t="s">
        <v>17</v>
      </c>
      <c r="T29" s="10"/>
      <c r="U29" s="10"/>
    </row>
    <row r="30" spans="1:21" customFormat="1" ht="22.5" x14ac:dyDescent="0.25">
      <c r="A30" s="11">
        <f>IF(G30&lt;&gt;"",COUNTA(G$1:G30),"")</f>
        <v>20</v>
      </c>
      <c r="B30" s="12" t="s">
        <v>57</v>
      </c>
      <c r="C30" s="13" t="s">
        <v>58</v>
      </c>
      <c r="D30" s="14" t="s">
        <v>54</v>
      </c>
      <c r="E30" s="20">
        <v>4.1999999999999997E-3</v>
      </c>
      <c r="G30" s="1" t="s">
        <v>17</v>
      </c>
      <c r="T30" s="10"/>
      <c r="U30" s="10"/>
    </row>
    <row r="31" spans="1:21" customFormat="1" ht="15" x14ac:dyDescent="0.25">
      <c r="A31" s="11">
        <f>IF(G31&lt;&gt;"",COUNTA(G$1:G31),"")</f>
        <v>21</v>
      </c>
      <c r="B31" s="12" t="s">
        <v>59</v>
      </c>
      <c r="C31" s="13" t="s">
        <v>60</v>
      </c>
      <c r="D31" s="14" t="s">
        <v>16</v>
      </c>
      <c r="E31" s="21">
        <v>86.4</v>
      </c>
      <c r="G31" s="1" t="s">
        <v>17</v>
      </c>
      <c r="T31" s="10"/>
      <c r="U31" s="10"/>
    </row>
    <row r="32" spans="1:21" customFormat="1" ht="15" x14ac:dyDescent="0.25">
      <c r="A32" s="11">
        <f>IF(G32&lt;&gt;"",COUNTA(G$1:G32),"")</f>
        <v>22</v>
      </c>
      <c r="B32" s="12" t="s">
        <v>61</v>
      </c>
      <c r="C32" s="13" t="s">
        <v>62</v>
      </c>
      <c r="D32" s="14" t="s">
        <v>20</v>
      </c>
      <c r="E32" s="16">
        <v>0.16500000000000001</v>
      </c>
      <c r="G32" s="1" t="s">
        <v>17</v>
      </c>
      <c r="T32" s="10"/>
      <c r="U32" s="10"/>
    </row>
    <row r="33" spans="1:21" customFormat="1" ht="15" x14ac:dyDescent="0.25">
      <c r="A33" s="11">
        <f>IF(G33&lt;&gt;"",COUNTA(G$1:G33),"")</f>
        <v>23</v>
      </c>
      <c r="B33" s="12" t="s">
        <v>63</v>
      </c>
      <c r="C33" s="13" t="s">
        <v>64</v>
      </c>
      <c r="D33" s="14" t="s">
        <v>16</v>
      </c>
      <c r="E33" s="16">
        <v>0.378</v>
      </c>
      <c r="G33" s="1" t="s">
        <v>17</v>
      </c>
      <c r="T33" s="10"/>
      <c r="U33" s="10"/>
    </row>
    <row r="34" spans="1:21" customFormat="1" ht="15" x14ac:dyDescent="0.25">
      <c r="A34" s="11">
        <f>IF(G34&lt;&gt;"",COUNTA(G$1:G34),"")</f>
        <v>24</v>
      </c>
      <c r="B34" s="12" t="s">
        <v>65</v>
      </c>
      <c r="C34" s="13" t="s">
        <v>66</v>
      </c>
      <c r="D34" s="14" t="s">
        <v>16</v>
      </c>
      <c r="E34" s="20">
        <v>8.0784000000000002</v>
      </c>
      <c r="G34" s="1" t="s">
        <v>17</v>
      </c>
      <c r="T34" s="10"/>
      <c r="U34" s="10"/>
    </row>
    <row r="35" spans="1:21" customFormat="1" ht="22.5" x14ac:dyDescent="0.25">
      <c r="A35" s="11">
        <f>IF(G35&lt;&gt;"",COUNTA(G$1:G35),"")</f>
        <v>25</v>
      </c>
      <c r="B35" s="12" t="s">
        <v>67</v>
      </c>
      <c r="C35" s="13" t="s">
        <v>68</v>
      </c>
      <c r="D35" s="14" t="s">
        <v>54</v>
      </c>
      <c r="E35" s="20">
        <v>10.657500000000001</v>
      </c>
      <c r="G35" s="1" t="s">
        <v>17</v>
      </c>
      <c r="T35" s="10"/>
      <c r="U35" s="10"/>
    </row>
    <row r="36" spans="1:21" customFormat="1" ht="15" x14ac:dyDescent="0.25">
      <c r="A36" s="11">
        <f>IF(G36&lt;&gt;"",COUNTA(G$1:G36),"")</f>
        <v>26</v>
      </c>
      <c r="B36" s="12" t="s">
        <v>69</v>
      </c>
      <c r="C36" s="13" t="s">
        <v>70</v>
      </c>
      <c r="D36" s="14" t="s">
        <v>54</v>
      </c>
      <c r="E36" s="20">
        <v>4.6345999999999998</v>
      </c>
      <c r="G36" s="1" t="s">
        <v>17</v>
      </c>
      <c r="T36" s="10"/>
      <c r="U36" s="10"/>
    </row>
    <row r="37" spans="1:21" customFormat="1" ht="22.5" x14ac:dyDescent="0.25">
      <c r="A37" s="11">
        <f>IF(G37&lt;&gt;"",COUNTA(G$1:G37),"")</f>
        <v>27</v>
      </c>
      <c r="B37" s="12" t="s">
        <v>71</v>
      </c>
      <c r="C37" s="13" t="s">
        <v>72</v>
      </c>
      <c r="D37" s="14" t="s">
        <v>54</v>
      </c>
      <c r="E37" s="16">
        <v>9.0749999999999993</v>
      </c>
      <c r="G37" s="1" t="s">
        <v>17</v>
      </c>
      <c r="T37" s="10"/>
      <c r="U37" s="10"/>
    </row>
    <row r="38" spans="1:21" customFormat="1" ht="15" x14ac:dyDescent="0.25">
      <c r="A38" s="11">
        <f>IF(G38&lt;&gt;"",COUNTA(G$1:G38),"")</f>
        <v>28</v>
      </c>
      <c r="B38" s="12" t="s">
        <v>73</v>
      </c>
      <c r="C38" s="13" t="s">
        <v>74</v>
      </c>
      <c r="D38" s="14" t="s">
        <v>20</v>
      </c>
      <c r="E38" s="18">
        <v>1.0499999999999999E-3</v>
      </c>
      <c r="G38" s="1" t="s">
        <v>17</v>
      </c>
      <c r="T38" s="10"/>
      <c r="U38" s="10"/>
    </row>
    <row r="39" spans="1:21" customFormat="1" ht="22.5" x14ac:dyDescent="0.25">
      <c r="A39" s="11">
        <f>IF(G39&lt;&gt;"",COUNTA(G$1:G39),"")</f>
        <v>29</v>
      </c>
      <c r="B39" s="12" t="s">
        <v>75</v>
      </c>
      <c r="C39" s="13" t="s">
        <v>76</v>
      </c>
      <c r="D39" s="14" t="s">
        <v>54</v>
      </c>
      <c r="E39" s="19">
        <v>1.0943999999999999E-3</v>
      </c>
      <c r="G39" s="1" t="s">
        <v>17</v>
      </c>
      <c r="T39" s="10"/>
      <c r="U39" s="10"/>
    </row>
    <row r="40" spans="1:21" customFormat="1" ht="15" x14ac:dyDescent="0.25">
      <c r="A40" s="11">
        <f>IF(G40&lt;&gt;"",COUNTA(G$1:G40),"")</f>
        <v>30</v>
      </c>
      <c r="B40" s="12" t="s">
        <v>77</v>
      </c>
      <c r="C40" s="13" t="s">
        <v>78</v>
      </c>
      <c r="D40" s="14" t="s">
        <v>54</v>
      </c>
      <c r="E40" s="15">
        <v>7.56</v>
      </c>
      <c r="G40" s="1" t="s">
        <v>17</v>
      </c>
      <c r="T40" s="10"/>
      <c r="U40" s="10"/>
    </row>
    <row r="41" spans="1:21" customFormat="1" ht="22.5" x14ac:dyDescent="0.25">
      <c r="A41" s="11">
        <f>IF(G41&lt;&gt;"",COUNTA(G$1:G41),"")</f>
        <v>31</v>
      </c>
      <c r="B41" s="12" t="s">
        <v>79</v>
      </c>
      <c r="C41" s="13" t="s">
        <v>80</v>
      </c>
      <c r="D41" s="14" t="s">
        <v>54</v>
      </c>
      <c r="E41" s="18">
        <v>1.5509999999999999E-2</v>
      </c>
      <c r="G41" s="1" t="s">
        <v>17</v>
      </c>
      <c r="T41" s="10"/>
      <c r="U41" s="10"/>
    </row>
    <row r="42" spans="1:21" customFormat="1" ht="15" x14ac:dyDescent="0.25">
      <c r="A42" s="11">
        <f>IF(G42&lt;&gt;"",COUNTA(G$1:G42),"")</f>
        <v>32</v>
      </c>
      <c r="B42" s="12" t="s">
        <v>81</v>
      </c>
      <c r="C42" s="13" t="s">
        <v>82</v>
      </c>
      <c r="D42" s="14" t="s">
        <v>54</v>
      </c>
      <c r="E42" s="18">
        <v>10.499650000000001</v>
      </c>
      <c r="G42" s="1" t="s">
        <v>17</v>
      </c>
      <c r="T42" s="10"/>
      <c r="U42" s="10"/>
    </row>
    <row r="43" spans="1:21" customFormat="1" ht="22.5" x14ac:dyDescent="0.25">
      <c r="A43" s="11">
        <f>IF(G43&lt;&gt;"",COUNTA(G$1:G43),"")</f>
        <v>33</v>
      </c>
      <c r="B43" s="12" t="s">
        <v>83</v>
      </c>
      <c r="C43" s="13" t="s">
        <v>84</v>
      </c>
      <c r="D43" s="14" t="s">
        <v>20</v>
      </c>
      <c r="E43" s="17">
        <v>1.1856E-2</v>
      </c>
      <c r="G43" s="1" t="s">
        <v>17</v>
      </c>
      <c r="T43" s="10"/>
      <c r="U43" s="10"/>
    </row>
    <row r="44" spans="1:21" customFormat="1" ht="15" x14ac:dyDescent="0.25">
      <c r="A44" s="11">
        <f>IF(G44&lt;&gt;"",COUNTA(G$1:G44),"")</f>
        <v>34</v>
      </c>
      <c r="B44" s="12" t="s">
        <v>85</v>
      </c>
      <c r="C44" s="13" t="s">
        <v>86</v>
      </c>
      <c r="D44" s="14" t="s">
        <v>16</v>
      </c>
      <c r="E44" s="21">
        <v>237.6</v>
      </c>
      <c r="G44" s="1" t="s">
        <v>17</v>
      </c>
      <c r="T44" s="10"/>
      <c r="U44" s="10"/>
    </row>
    <row r="45" spans="1:21" customFormat="1" ht="15" x14ac:dyDescent="0.25">
      <c r="A45" s="11">
        <f>IF(G45&lt;&gt;"",COUNTA(G$1:G45),"")</f>
        <v>35</v>
      </c>
      <c r="B45" s="12" t="s">
        <v>87</v>
      </c>
      <c r="C45" s="13" t="s">
        <v>88</v>
      </c>
      <c r="D45" s="14" t="s">
        <v>16</v>
      </c>
      <c r="E45" s="15">
        <v>250.56</v>
      </c>
      <c r="G45" s="1" t="s">
        <v>17</v>
      </c>
      <c r="T45" s="10"/>
      <c r="U45" s="10"/>
    </row>
    <row r="46" spans="1:21" customFormat="1" ht="15" x14ac:dyDescent="0.25">
      <c r="A46" s="11">
        <f>IF(G46&lt;&gt;"",COUNTA(G$1:G46),"")</f>
        <v>36</v>
      </c>
      <c r="B46" s="12" t="s">
        <v>89</v>
      </c>
      <c r="C46" s="13" t="s">
        <v>90</v>
      </c>
      <c r="D46" s="14" t="s">
        <v>16</v>
      </c>
      <c r="E46" s="15">
        <v>352.08</v>
      </c>
      <c r="G46" s="1" t="s">
        <v>17</v>
      </c>
      <c r="T46" s="10"/>
      <c r="U46" s="10"/>
    </row>
    <row r="47" spans="1:21" customFormat="1" ht="15" x14ac:dyDescent="0.25">
      <c r="A47" s="11">
        <f>IF(G47&lt;&gt;"",COUNTA(G$1:G47),"")</f>
        <v>37</v>
      </c>
      <c r="B47" s="12" t="s">
        <v>91</v>
      </c>
      <c r="C47" s="13" t="s">
        <v>92</v>
      </c>
      <c r="D47" s="14" t="s">
        <v>45</v>
      </c>
      <c r="E47" s="21">
        <v>194.7</v>
      </c>
      <c r="G47" s="1" t="s">
        <v>17</v>
      </c>
      <c r="T47" s="10"/>
      <c r="U47" s="10"/>
    </row>
    <row r="48" spans="1:21" customFormat="1" ht="22.5" x14ac:dyDescent="0.25">
      <c r="A48" s="11">
        <f>IF(G48&lt;&gt;"",COUNTA(G$1:G48),"")</f>
        <v>38</v>
      </c>
      <c r="B48" s="12" t="s">
        <v>93</v>
      </c>
      <c r="C48" s="13" t="s">
        <v>94</v>
      </c>
      <c r="D48" s="14" t="s">
        <v>20</v>
      </c>
      <c r="E48" s="18">
        <v>0.10263</v>
      </c>
      <c r="G48" s="1" t="s">
        <v>17</v>
      </c>
      <c r="T48" s="10"/>
      <c r="U48" s="10"/>
    </row>
    <row r="49" spans="1:21" customFormat="1" ht="15" x14ac:dyDescent="0.25">
      <c r="A49" s="11">
        <f>IF(G49&lt;&gt;"",COUNTA(G$1:G49),"")</f>
        <v>39</v>
      </c>
      <c r="B49" s="12" t="s">
        <v>95</v>
      </c>
      <c r="C49" s="13" t="s">
        <v>96</v>
      </c>
      <c r="D49" s="14" t="s">
        <v>16</v>
      </c>
      <c r="E49" s="21">
        <v>237.6</v>
      </c>
      <c r="G49" s="1" t="s">
        <v>17</v>
      </c>
      <c r="T49" s="10"/>
      <c r="U49" s="10"/>
    </row>
    <row r="50" spans="1:21" customFormat="1" ht="22.5" x14ac:dyDescent="0.25">
      <c r="A50" s="11">
        <f>IF(G50&lt;&gt;"",COUNTA(G$1:G50),"")</f>
        <v>40</v>
      </c>
      <c r="B50" s="12" t="s">
        <v>97</v>
      </c>
      <c r="C50" s="13" t="s">
        <v>98</v>
      </c>
      <c r="D50" s="14" t="s">
        <v>54</v>
      </c>
      <c r="E50" s="21">
        <v>21.6</v>
      </c>
      <c r="G50" s="1" t="s">
        <v>17</v>
      </c>
      <c r="T50" s="10"/>
      <c r="U50" s="10"/>
    </row>
    <row r="51" spans="1:21" customFormat="1" ht="15" x14ac:dyDescent="0.25">
      <c r="A51" s="11">
        <f>IF(G51&lt;&gt;"",COUNTA(G$1:G51),"")</f>
        <v>41</v>
      </c>
      <c r="B51" s="12" t="s">
        <v>99</v>
      </c>
      <c r="C51" s="13" t="s">
        <v>100</v>
      </c>
      <c r="D51" s="14" t="s">
        <v>101</v>
      </c>
      <c r="E51" s="20">
        <v>9.7199999999999995E-2</v>
      </c>
      <c r="G51" s="1" t="s">
        <v>17</v>
      </c>
      <c r="T51" s="10"/>
      <c r="U51" s="10"/>
    </row>
    <row r="52" spans="1:21" customFormat="1" ht="15" x14ac:dyDescent="0.25">
      <c r="A52" s="11">
        <f>IF(G52&lt;&gt;"",COUNTA(G$1:G52),"")</f>
        <v>42</v>
      </c>
      <c r="B52" s="12" t="s">
        <v>102</v>
      </c>
      <c r="C52" s="13" t="s">
        <v>103</v>
      </c>
      <c r="D52" s="14" t="s">
        <v>20</v>
      </c>
      <c r="E52" s="20">
        <v>0.85050000000000003</v>
      </c>
      <c r="G52" s="1" t="s">
        <v>17</v>
      </c>
      <c r="T52" s="10"/>
      <c r="U52" s="10"/>
    </row>
    <row r="53" spans="1:21" customFormat="1" ht="13.5" customHeight="1" x14ac:dyDescent="0.25"/>
  </sheetData>
  <mergeCells count="5"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ТНС №1 - Расчет о</vt:lpstr>
      <vt:lpstr>'Реконструкция ТНС №1 - Расчет 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2023-09-12T06:58:11Z</dcterms:modified>
</cp:coreProperties>
</file>